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<sst xmlns="http://schemas.openxmlformats.org/spreadsheetml/2006/main" count="402" uniqueCount="126">
  <si>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培训班期数：第二十五期                            填表时间：2019年12月30日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</si>
  <si>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</si>
  <si>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</si>
  <si>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</si>
  <si>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</si>
  <si>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</si>
  <si>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</si>
  <si>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</si>
  <si>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</si>
  <si>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</si>
  <si>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联系电话</t>
  </si>
  <si>
    <t>备注</t>
  </si>
  <si>
    <t>马香民</t>
  </si>
  <si>
    <t>410422196511086568</t>
  </si>
  <si>
    <t>小学</t>
  </si>
  <si>
    <t>中式烹调</t>
  </si>
  <si>
    <t>35课时</t>
  </si>
  <si>
    <t>河南省叶县水寨乡小庄王村五组</t>
  </si>
  <si>
    <t>农村转移劳动力</t>
  </si>
  <si>
    <t>何爱红</t>
  </si>
  <si>
    <t>410422196704266522</t>
  </si>
  <si>
    <t>河南省叶县水寨乡小庄王村四组</t>
  </si>
  <si>
    <t>李银婵</t>
  </si>
  <si>
    <t>410422196211126521</t>
  </si>
  <si>
    <t xml:space="preserve">中式烹调 </t>
  </si>
  <si>
    <t>王花芝</t>
  </si>
  <si>
    <t>410422197212046544</t>
  </si>
  <si>
    <t>初中</t>
  </si>
  <si>
    <t>魏平歌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</si>
  <si>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10422196108066524</t>
    </r>
  </si>
  <si>
    <t>河南省叶县水寨乡小庄王村二组</t>
  </si>
  <si>
    <t>王平花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</si>
  <si>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10422196308226529</t>
    </r>
  </si>
  <si>
    <t>河南省叶县水寨乡小庄王村三组</t>
  </si>
  <si>
    <t>齐海芹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</si>
  <si>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10422197310096545</t>
    </r>
  </si>
  <si>
    <t>河南省叶县水寨乡小庄王村六组</t>
  </si>
  <si>
    <t>邓保才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</si>
  <si>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10422197101026559</t>
    </r>
  </si>
  <si>
    <t>徐炳召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</si>
  <si>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1042219840702653X</t>
    </r>
  </si>
  <si>
    <t>李晓鹏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</si>
  <si>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10422198706076510</t>
    </r>
  </si>
  <si>
    <t>段换丽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</si>
  <si>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10422196709086547</t>
    </r>
  </si>
  <si>
    <t>杨冬伟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</si>
  <si>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10422198011066578</t>
    </r>
  </si>
  <si>
    <t>董桂红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</si>
  <si>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10422197201286585</t>
    </r>
  </si>
  <si>
    <t>河南省叶县水寨乡小庄王村一组</t>
  </si>
  <si>
    <t>李建红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</si>
  <si>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10422196810296514</t>
    </r>
  </si>
  <si>
    <t>王银培</t>
  </si>
  <si>
    <r>
      <rPr>
        <sz val="11"/>
        <color theme="1"/>
        <rFont val="宋体"/>
        <charset val="134"/>
        <scheme val="minor"/>
      </rPr>
      <t>41042219880725</t>
    </r>
    <r>
      <rPr>
        <sz val="11"/>
        <color theme="1"/>
        <rFont val="宋体"/>
        <charset val="134"/>
        <scheme val="minor"/>
      </rPr>
      <t>6545</t>
    </r>
  </si>
  <si>
    <t>熊兴美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</si>
  <si>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22325198509133628</t>
    </r>
  </si>
  <si>
    <t>李君涛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</si>
  <si>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10422199312116510</t>
    </r>
  </si>
  <si>
    <t>刘金环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</si>
  <si>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10422198703306544</t>
    </r>
  </si>
  <si>
    <t>李辉歌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</si>
  <si>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10422198301156512</t>
    </r>
  </si>
  <si>
    <t>李二伟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</si>
  <si>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10422198803206575</t>
    </r>
  </si>
  <si>
    <t>王东梅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</si>
  <si>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10422197401026542</t>
    </r>
  </si>
  <si>
    <t>徐朝华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</si>
  <si>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10422197802106535</t>
    </r>
  </si>
  <si>
    <t>郑德琴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</si>
  <si>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1242519801116220X</t>
    </r>
  </si>
  <si>
    <t>王晓威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</si>
  <si>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10422198512026515</t>
    </r>
  </si>
  <si>
    <t>冯艳培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</si>
  <si>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10422198410026565</t>
    </r>
  </si>
  <si>
    <t>李艳娟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</si>
  <si>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10422198009216629</t>
    </r>
  </si>
  <si>
    <t>河南省叶县水寨乡垮子营村七组</t>
  </si>
  <si>
    <t>徐建炳</t>
  </si>
  <si>
    <t>410422197906096570</t>
  </si>
  <si>
    <t>崔录民</t>
  </si>
  <si>
    <t>410422197912156517</t>
  </si>
  <si>
    <t>师彩虹</t>
  </si>
  <si>
    <t>410422198705057086</t>
  </si>
  <si>
    <t>齐亚丽</t>
  </si>
  <si>
    <t>410422199009157029</t>
  </si>
  <si>
    <t>河南省叶县廉村镇齐贤王村3组20号</t>
  </si>
  <si>
    <t>崔晓航</t>
  </si>
  <si>
    <t>410422198709036565</t>
  </si>
  <si>
    <t>王立新</t>
  </si>
  <si>
    <t>410422196401156537</t>
  </si>
  <si>
    <t>李中功</t>
  </si>
  <si>
    <t>410422197510156557</t>
  </si>
  <si>
    <t>王明军</t>
  </si>
  <si>
    <t>410422196610196535</t>
  </si>
  <si>
    <t>孙梅枝</t>
  </si>
  <si>
    <t>410422196209126522</t>
  </si>
  <si>
    <t>李豪威</t>
  </si>
  <si>
    <t>410422196201066510</t>
  </si>
  <si>
    <t>李旭峰</t>
  </si>
  <si>
    <t>410422196610056532</t>
  </si>
  <si>
    <t>李许民</t>
  </si>
  <si>
    <t>410422196302246510</t>
  </si>
  <si>
    <t>刘青芝</t>
  </si>
  <si>
    <t>41042219700508656X</t>
  </si>
  <si>
    <t>李永红</t>
  </si>
  <si>
    <t>41042219670309655X</t>
  </si>
  <si>
    <t>崔永超</t>
  </si>
  <si>
    <t>410422197705206518</t>
  </si>
  <si>
    <t>张让妮</t>
  </si>
  <si>
    <t>410422197911216549</t>
  </si>
  <si>
    <t>李晓光</t>
  </si>
  <si>
    <t>410422198807196538</t>
  </si>
  <si>
    <t>侯爱民</t>
  </si>
  <si>
    <t>410422196509196549</t>
  </si>
  <si>
    <t>崔青霞</t>
  </si>
  <si>
    <t>410422197302066565</t>
  </si>
  <si>
    <t>李岗民</t>
  </si>
  <si>
    <t>410422196710256574</t>
  </si>
  <si>
    <t>王利民</t>
  </si>
  <si>
    <t>410422196303206553</t>
  </si>
  <si>
    <t>李留辉</t>
  </si>
  <si>
    <t>410422197210256513</t>
  </si>
  <si>
    <t>侯玉香</t>
  </si>
  <si>
    <t>41042219730403652X</t>
  </si>
  <si>
    <t>崔赛英</t>
  </si>
  <si>
    <t>410422197803267023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</si>
</sst>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workbookViewId="0">
      <selection activeCell="O5" sqref="O5"/>
    </sheetView>
  </sheetViews>
  <sheetFormatPr defaultColWidth="9" defaultRowHeight="13.5"/>
  <cols>
    <col min="1" max="1" width="4.25" style="2" customWidth="1"/>
    <col min="2" max="2" width="6.875" style="4" customWidth="1"/>
    <col min="3" max="4" width="5" style="3" customWidth="1"/>
    <col min="5" max="5" width="20.25" style="3" hidden="1" customWidth="1"/>
    <col min="6" max="6" width="22.6416666666667" style="5" customWidth="1"/>
    <col min="7" max="7" width="9" style="3"/>
    <col min="8" max="8" width="10.375" style="3" customWidth="1"/>
    <col min="9" max="9" width="10" style="3" customWidth="1"/>
    <col min="10" max="10" width="28.375" style="4" customWidth="1"/>
    <col min="11" max="11" width="14.75" style="3" customWidth="1"/>
    <col min="12" max="12" width="15.25" style="2" customWidth="1"/>
    <col min="13" max="14" width="9" style="2"/>
    <col min="15" max="15" width="11" style="2" customWidth="1"/>
    <col min="16" max="16384" width="9" style="2"/>
  </cols>
  <sheetData>
    <row r="1" s="1" customFormat="1" ht="45" customHeight="1" spans="1:14">
      <c r="A1" s="6" t="s">
        <v>0</v>
      </c>
      <c r="B1" s="7"/>
      <c r="C1" s="8"/>
      <c r="D1" s="8"/>
      <c r="E1" s="8"/>
      <c r="F1" s="9"/>
      <c r="G1" s="10"/>
      <c r="H1" s="8"/>
      <c r="I1" s="8"/>
      <c r="J1" s="8"/>
      <c r="K1" s="7"/>
      <c r="L1" s="8"/>
      <c r="M1" s="8"/>
      <c r="N1" s="24"/>
    </row>
    <row r="2" s="2" customFormat="1" ht="24.95" customHeight="1" spans="1:15">
      <c r="A2" s="11" t="s">
        <v>1</v>
      </c>
      <c r="B2" s="12" t="s">
        <v>2</v>
      </c>
      <c r="C2" s="11" t="s">
        <v>3</v>
      </c>
      <c r="D2" s="11" t="s">
        <v>4</v>
      </c>
      <c r="E2" s="11" t="s">
        <v>5</v>
      </c>
      <c r="F2" s="13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3"/>
      <c r="N2" s="3"/>
      <c r="O2" s="3"/>
    </row>
    <row r="3" s="2" customFormat="1" ht="24.95" customHeight="1" spans="1:12">
      <c r="A3" s="14">
        <v>1</v>
      </c>
      <c r="B3" s="15" t="s">
        <v>12</v>
      </c>
      <c r="C3" s="14" t="str">
        <f t="shared" ref="C3:C17" si="0">IF(OR(LEN(E3)=15,LEN(E3)=18),IF(MOD(MID(E3,15,3)*1,2),"男","女"),#N/A)</f>
        <v>女</v>
      </c>
      <c r="D3" s="16">
        <f ca="1" t="shared" ref="D3:D17" si="1">YEAR(TODAY())-MID(E3,7,4)</f>
        <v>55</v>
      </c>
      <c r="E3" s="17" t="s">
        <v>13</v>
      </c>
      <c r="F3" s="18" t="str">
        <f>REPLACE(E3,15,4,"****")</f>
        <v>41042219651108****</v>
      </c>
      <c r="G3" s="14" t="s">
        <v>14</v>
      </c>
      <c r="H3" s="14" t="s">
        <v>15</v>
      </c>
      <c r="I3" s="14" t="s">
        <v>16</v>
      </c>
      <c r="J3" s="15" t="s">
        <v>17</v>
      </c>
      <c r="K3" s="14">
        <v>13503759814</v>
      </c>
      <c r="L3" s="25" t="s">
        <v>18</v>
      </c>
    </row>
    <row r="4" s="2" customFormat="1" ht="24.95" customHeight="1" spans="1:12">
      <c r="A4" s="14">
        <v>2</v>
      </c>
      <c r="B4" s="15" t="s">
        <v>19</v>
      </c>
      <c r="C4" s="14" t="str">
        <f t="shared" si="0"/>
        <v>女</v>
      </c>
      <c r="D4" s="16">
        <f ca="1" t="shared" si="1"/>
        <v>53</v>
      </c>
      <c r="E4" s="17" t="s">
        <v>20</v>
      </c>
      <c r="F4" s="18" t="str">
        <f t="shared" ref="F4:F17" si="2">REPLACE(E4,15,4,"****")</f>
        <v>41042219670426****</v>
      </c>
      <c r="G4" s="14" t="s">
        <v>14</v>
      </c>
      <c r="H4" s="14" t="s">
        <v>15</v>
      </c>
      <c r="I4" s="14" t="s">
        <v>16</v>
      </c>
      <c r="J4" s="15" t="s">
        <v>21</v>
      </c>
      <c r="K4" s="14">
        <v>15037555916</v>
      </c>
      <c r="L4" s="25" t="s">
        <v>18</v>
      </c>
    </row>
    <row r="5" s="2" customFormat="1" ht="24.95" customHeight="1" spans="1:12">
      <c r="A5" s="14">
        <v>3</v>
      </c>
      <c r="B5" s="15" t="s">
        <v>22</v>
      </c>
      <c r="C5" s="14" t="str">
        <f t="shared" si="0"/>
        <v>女</v>
      </c>
      <c r="D5" s="16">
        <f ca="1" t="shared" si="1"/>
        <v>58</v>
      </c>
      <c r="E5" s="17" t="s">
        <v>23</v>
      </c>
      <c r="F5" s="18" t="str">
        <f t="shared" si="2"/>
        <v>41042219621112****</v>
      </c>
      <c r="G5" s="14" t="s">
        <v>14</v>
      </c>
      <c r="H5" s="14" t="s">
        <v>24</v>
      </c>
      <c r="I5" s="14" t="s">
        <v>16</v>
      </c>
      <c r="J5" s="15" t="s">
        <v>21</v>
      </c>
      <c r="K5" s="14">
        <v>17036262094</v>
      </c>
      <c r="L5" s="25" t="s">
        <v>18</v>
      </c>
    </row>
    <row r="6" s="2" customFormat="1" ht="24.95" customHeight="1" spans="1:12">
      <c r="A6" s="14">
        <v>4</v>
      </c>
      <c r="B6" s="15" t="s">
        <v>25</v>
      </c>
      <c r="C6" s="14" t="str">
        <f t="shared" si="0"/>
        <v>女</v>
      </c>
      <c r="D6" s="16">
        <f ca="1" t="shared" si="1"/>
        <v>48</v>
      </c>
      <c r="E6" s="17" t="s">
        <v>26</v>
      </c>
      <c r="F6" s="18" t="str">
        <f t="shared" si="2"/>
        <v>41042219721204****</v>
      </c>
      <c r="G6" s="14" t="s">
        <v>27</v>
      </c>
      <c r="H6" s="14" t="s">
        <v>15</v>
      </c>
      <c r="I6" s="14" t="s">
        <v>16</v>
      </c>
      <c r="J6" s="15" t="s">
        <v>17</v>
      </c>
      <c r="K6" s="14">
        <v>13064498313</v>
      </c>
      <c r="L6" s="25" t="s">
        <v>18</v>
      </c>
    </row>
    <row r="7" s="2" customFormat="1" ht="24.95" customHeight="1" spans="1:12">
      <c r="A7" s="14">
        <v>5</v>
      </c>
      <c r="B7" s="19" t="s">
        <v>28</v>
      </c>
      <c r="C7" s="20" t="str">
        <f t="shared" si="0"/>
        <v>女</v>
      </c>
      <c r="D7" s="21">
        <f ca="1" t="shared" si="1"/>
        <v>59</v>
      </c>
      <c r="E7" s="22" t="s">
        <v>29</v>
      </c>
      <c r="F7" s="18" t="str">
        <f t="shared" si="2"/>
        <v>41042219610806****</v>
      </c>
      <c r="G7" s="20" t="s">
        <v>14</v>
      </c>
      <c r="H7" s="20" t="s">
        <v>24</v>
      </c>
      <c r="I7" s="20" t="s">
        <v>16</v>
      </c>
      <c r="J7" s="19" t="s">
        <v>30</v>
      </c>
      <c r="K7" s="20">
        <v>15937569184</v>
      </c>
      <c r="L7" s="25" t="s">
        <v>18</v>
      </c>
    </row>
    <row r="8" s="2" customFormat="1" ht="24.95" customHeight="1" spans="1:12">
      <c r="A8" s="14">
        <v>6</v>
      </c>
      <c r="B8" s="19" t="s">
        <v>31</v>
      </c>
      <c r="C8" s="20" t="str">
        <f t="shared" si="0"/>
        <v>女</v>
      </c>
      <c r="D8" s="21">
        <f ca="1" t="shared" si="1"/>
        <v>57</v>
      </c>
      <c r="E8" s="22" t="s">
        <v>32</v>
      </c>
      <c r="F8" s="18" t="str">
        <f t="shared" si="2"/>
        <v>41042219630822****</v>
      </c>
      <c r="G8" s="20" t="s">
        <v>14</v>
      </c>
      <c r="H8" s="20" t="s">
        <v>24</v>
      </c>
      <c r="I8" s="20" t="s">
        <v>16</v>
      </c>
      <c r="J8" s="19" t="s">
        <v>33</v>
      </c>
      <c r="K8" s="20">
        <v>15803759545</v>
      </c>
      <c r="L8" s="25" t="s">
        <v>18</v>
      </c>
    </row>
    <row r="9" s="2" customFormat="1" ht="24.95" customHeight="1" spans="1:12">
      <c r="A9" s="14">
        <v>7</v>
      </c>
      <c r="B9" s="19" t="s">
        <v>34</v>
      </c>
      <c r="C9" s="20" t="str">
        <f t="shared" si="0"/>
        <v>女</v>
      </c>
      <c r="D9" s="21">
        <f ca="1" t="shared" si="1"/>
        <v>47</v>
      </c>
      <c r="E9" s="22" t="s">
        <v>35</v>
      </c>
      <c r="F9" s="18" t="str">
        <f t="shared" si="2"/>
        <v>41042219731009****</v>
      </c>
      <c r="G9" s="20" t="s">
        <v>14</v>
      </c>
      <c r="H9" s="20" t="s">
        <v>24</v>
      </c>
      <c r="I9" s="20" t="s">
        <v>16</v>
      </c>
      <c r="J9" s="19" t="s">
        <v>36</v>
      </c>
      <c r="K9" s="20">
        <v>17530505708</v>
      </c>
      <c r="L9" s="25" t="s">
        <v>18</v>
      </c>
    </row>
    <row r="10" s="2" customFormat="1" ht="24.95" customHeight="1" spans="1:12">
      <c r="A10" s="14">
        <v>8</v>
      </c>
      <c r="B10" s="19" t="s">
        <v>37</v>
      </c>
      <c r="C10" s="20" t="str">
        <f t="shared" si="0"/>
        <v>男</v>
      </c>
      <c r="D10" s="21">
        <f ca="1" t="shared" si="1"/>
        <v>49</v>
      </c>
      <c r="E10" s="22" t="s">
        <v>38</v>
      </c>
      <c r="F10" s="18" t="str">
        <f t="shared" si="2"/>
        <v>41042219710102****</v>
      </c>
      <c r="G10" s="20" t="s">
        <v>27</v>
      </c>
      <c r="H10" s="20" t="s">
        <v>24</v>
      </c>
      <c r="I10" s="20" t="s">
        <v>16</v>
      </c>
      <c r="J10" s="19" t="s">
        <v>33</v>
      </c>
      <c r="K10" s="20">
        <v>15136998404</v>
      </c>
      <c r="L10" s="25" t="s">
        <v>18</v>
      </c>
    </row>
    <row r="11" s="2" customFormat="1" ht="24.95" customHeight="1" spans="1:12">
      <c r="A11" s="14">
        <v>9</v>
      </c>
      <c r="B11" s="19" t="s">
        <v>39</v>
      </c>
      <c r="C11" s="20" t="str">
        <f t="shared" si="0"/>
        <v>男</v>
      </c>
      <c r="D11" s="21">
        <f ca="1" t="shared" si="1"/>
        <v>36</v>
      </c>
      <c r="E11" s="22" t="s">
        <v>40</v>
      </c>
      <c r="F11" s="18" t="str">
        <f t="shared" si="2"/>
        <v>41042219840702****</v>
      </c>
      <c r="G11" s="20" t="s">
        <v>27</v>
      </c>
      <c r="H11" s="20" t="s">
        <v>24</v>
      </c>
      <c r="I11" s="20" t="s">
        <v>16</v>
      </c>
      <c r="J11" s="19" t="s">
        <v>33</v>
      </c>
      <c r="K11" s="20">
        <v>15637516871</v>
      </c>
      <c r="L11" s="25" t="s">
        <v>18</v>
      </c>
    </row>
    <row r="12" s="2" customFormat="1" ht="24.95" customHeight="1" spans="1:12">
      <c r="A12" s="14">
        <v>10</v>
      </c>
      <c r="B12" s="19" t="s">
        <v>41</v>
      </c>
      <c r="C12" s="20" t="str">
        <f t="shared" si="0"/>
        <v>男</v>
      </c>
      <c r="D12" s="21">
        <f ca="1" t="shared" si="1"/>
        <v>33</v>
      </c>
      <c r="E12" s="22" t="s">
        <v>42</v>
      </c>
      <c r="F12" s="18" t="str">
        <f t="shared" si="2"/>
        <v>41042219870607****</v>
      </c>
      <c r="G12" s="20" t="s">
        <v>27</v>
      </c>
      <c r="H12" s="20" t="s">
        <v>24</v>
      </c>
      <c r="I12" s="20" t="s">
        <v>16</v>
      </c>
      <c r="J12" s="19" t="s">
        <v>17</v>
      </c>
      <c r="K12" s="20">
        <v>18317691935</v>
      </c>
      <c r="L12" s="25" t="s">
        <v>18</v>
      </c>
    </row>
    <row r="13" s="2" customFormat="1" ht="24.95" customHeight="1" spans="1:12">
      <c r="A13" s="14">
        <v>11</v>
      </c>
      <c r="B13" s="19" t="s">
        <v>43</v>
      </c>
      <c r="C13" s="20" t="str">
        <f t="shared" si="0"/>
        <v>女</v>
      </c>
      <c r="D13" s="21">
        <f ca="1" t="shared" si="1"/>
        <v>53</v>
      </c>
      <c r="E13" s="22" t="s">
        <v>44</v>
      </c>
      <c r="F13" s="18" t="str">
        <f t="shared" si="2"/>
        <v>41042219670908****</v>
      </c>
      <c r="G13" s="20" t="s">
        <v>27</v>
      </c>
      <c r="H13" s="20" t="s">
        <v>24</v>
      </c>
      <c r="I13" s="20" t="s">
        <v>16</v>
      </c>
      <c r="J13" s="19" t="s">
        <v>36</v>
      </c>
      <c r="K13" s="20">
        <v>13017561831</v>
      </c>
      <c r="L13" s="25" t="s">
        <v>18</v>
      </c>
    </row>
    <row r="14" s="2" customFormat="1" ht="24.95" customHeight="1" spans="1:12">
      <c r="A14" s="14">
        <v>12</v>
      </c>
      <c r="B14" s="19" t="s">
        <v>45</v>
      </c>
      <c r="C14" s="20" t="str">
        <f t="shared" si="0"/>
        <v>男</v>
      </c>
      <c r="D14" s="21">
        <f ca="1" t="shared" si="1"/>
        <v>40</v>
      </c>
      <c r="E14" s="22" t="s">
        <v>46</v>
      </c>
      <c r="F14" s="18" t="str">
        <f t="shared" si="2"/>
        <v>41042219801106****</v>
      </c>
      <c r="G14" s="20" t="s">
        <v>27</v>
      </c>
      <c r="H14" s="20" t="s">
        <v>24</v>
      </c>
      <c r="I14" s="20" t="s">
        <v>16</v>
      </c>
      <c r="J14" s="19" t="s">
        <v>33</v>
      </c>
      <c r="K14" s="20">
        <v>13783274596</v>
      </c>
      <c r="L14" s="25" t="s">
        <v>18</v>
      </c>
    </row>
    <row r="15" s="2" customFormat="1" ht="24.95" customHeight="1" spans="1:12">
      <c r="A15" s="14">
        <v>13</v>
      </c>
      <c r="B15" s="19" t="s">
        <v>47</v>
      </c>
      <c r="C15" s="20" t="str">
        <f t="shared" si="0"/>
        <v>女</v>
      </c>
      <c r="D15" s="21">
        <f ca="1" t="shared" si="1"/>
        <v>48</v>
      </c>
      <c r="E15" s="22" t="s">
        <v>48</v>
      </c>
      <c r="F15" s="18" t="str">
        <f t="shared" si="2"/>
        <v>41042219720128****</v>
      </c>
      <c r="G15" s="20" t="s">
        <v>27</v>
      </c>
      <c r="H15" s="20" t="s">
        <v>24</v>
      </c>
      <c r="I15" s="20" t="s">
        <v>16</v>
      </c>
      <c r="J15" s="19" t="s">
        <v>49</v>
      </c>
      <c r="K15" s="20">
        <v>17084840961</v>
      </c>
      <c r="L15" s="25" t="s">
        <v>18</v>
      </c>
    </row>
    <row r="16" s="2" customFormat="1" ht="24.95" customHeight="1" spans="1:12">
      <c r="A16" s="14">
        <v>14</v>
      </c>
      <c r="B16" s="19" t="s">
        <v>50</v>
      </c>
      <c r="C16" s="20" t="str">
        <f t="shared" si="0"/>
        <v>男</v>
      </c>
      <c r="D16" s="21">
        <f ca="1" t="shared" si="1"/>
        <v>52</v>
      </c>
      <c r="E16" s="22" t="s">
        <v>51</v>
      </c>
      <c r="F16" s="18" t="str">
        <f t="shared" si="2"/>
        <v>41042219681029****</v>
      </c>
      <c r="G16" s="20" t="s">
        <v>14</v>
      </c>
      <c r="H16" s="20" t="s">
        <v>24</v>
      </c>
      <c r="I16" s="20" t="s">
        <v>16</v>
      </c>
      <c r="J16" s="19" t="s">
        <v>17</v>
      </c>
      <c r="K16" s="20">
        <v>17165022600</v>
      </c>
      <c r="L16" s="25" t="s">
        <v>18</v>
      </c>
    </row>
    <row r="17" s="2" customFormat="1" ht="24.95" customHeight="1" spans="1:12">
      <c r="A17" s="14">
        <v>15</v>
      </c>
      <c r="B17" s="19" t="s">
        <v>52</v>
      </c>
      <c r="C17" s="20" t="str">
        <f t="shared" si="0"/>
        <v>女</v>
      </c>
      <c r="D17" s="20">
        <f ca="1" t="shared" si="1"/>
        <v>32</v>
      </c>
      <c r="E17" s="22" t="s">
        <v>53</v>
      </c>
      <c r="F17" s="18" t="str">
        <f t="shared" si="2"/>
        <v>41042219880725****</v>
      </c>
      <c r="G17" s="20" t="s">
        <v>27</v>
      </c>
      <c r="H17" s="20" t="s">
        <v>15</v>
      </c>
      <c r="I17" s="20" t="s">
        <v>16</v>
      </c>
      <c r="J17" s="19" t="s">
        <v>21</v>
      </c>
      <c r="K17" s="20">
        <v>13027565998</v>
      </c>
      <c r="L17" s="25" t="s">
        <v>18</v>
      </c>
    </row>
    <row r="18" s="1" customFormat="1" ht="45" customHeight="1" spans="1:14">
      <c r="A18" s="6" t="s">
        <v>0</v>
      </c>
      <c r="B18" s="7"/>
      <c r="C18" s="8"/>
      <c r="D18" s="8"/>
      <c r="E18" s="8"/>
      <c r="F18" s="9"/>
      <c r="G18" s="10"/>
      <c r="H18" s="8"/>
      <c r="I18" s="8"/>
      <c r="J18" s="8"/>
      <c r="K18" s="7"/>
      <c r="L18" s="8"/>
      <c r="M18" s="8"/>
      <c r="N18" s="24"/>
    </row>
    <row r="19" s="2" customFormat="1" ht="24.95" customHeight="1" spans="1:12">
      <c r="A19" s="11" t="s">
        <v>1</v>
      </c>
      <c r="B19" s="12" t="s">
        <v>2</v>
      </c>
      <c r="C19" s="11" t="s">
        <v>3</v>
      </c>
      <c r="D19" s="11" t="s">
        <v>4</v>
      </c>
      <c r="E19" s="11" t="s">
        <v>5</v>
      </c>
      <c r="F19" s="13" t="s">
        <v>5</v>
      </c>
      <c r="G19" s="11" t="s">
        <v>6</v>
      </c>
      <c r="H19" s="11" t="s">
        <v>7</v>
      </c>
      <c r="I19" s="11" t="s">
        <v>8</v>
      </c>
      <c r="J19" s="11" t="s">
        <v>9</v>
      </c>
      <c r="K19" s="11" t="s">
        <v>10</v>
      </c>
      <c r="L19" s="11" t="s">
        <v>11</v>
      </c>
    </row>
    <row r="20" s="2" customFormat="1" ht="24.95" customHeight="1" spans="1:12">
      <c r="A20" s="14">
        <v>16</v>
      </c>
      <c r="B20" s="19" t="s">
        <v>54</v>
      </c>
      <c r="C20" s="20" t="str">
        <f t="shared" ref="C20:C34" si="3">IF(OR(LEN(E20)=15,LEN(E20)=18),IF(MOD(MID(E20,15,3)*1,2),"男","女"),#N/A)</f>
        <v>女</v>
      </c>
      <c r="D20" s="20">
        <f ca="1" t="shared" ref="D20:D34" si="4">YEAR(TODAY())-MID(E20,7,4)</f>
        <v>35</v>
      </c>
      <c r="E20" s="22" t="s">
        <v>55</v>
      </c>
      <c r="F20" s="23" t="str">
        <f>REPLACE(E20,15,4,"****")</f>
        <v>52232519850913****</v>
      </c>
      <c r="G20" s="20" t="s">
        <v>27</v>
      </c>
      <c r="H20" s="20" t="s">
        <v>15</v>
      </c>
      <c r="I20" s="20" t="s">
        <v>16</v>
      </c>
      <c r="J20" s="19" t="s">
        <v>17</v>
      </c>
      <c r="K20" s="20">
        <v>15516059776</v>
      </c>
      <c r="L20" s="25" t="s">
        <v>18</v>
      </c>
    </row>
    <row r="21" s="2" customFormat="1" ht="24.95" customHeight="1" spans="1:12">
      <c r="A21" s="14">
        <v>17</v>
      </c>
      <c r="B21" s="19" t="s">
        <v>56</v>
      </c>
      <c r="C21" s="20" t="str">
        <f t="shared" si="3"/>
        <v>男</v>
      </c>
      <c r="D21" s="20">
        <f ca="1" t="shared" si="4"/>
        <v>27</v>
      </c>
      <c r="E21" s="22" t="s">
        <v>57</v>
      </c>
      <c r="F21" s="23" t="str">
        <f t="shared" ref="F21:F34" si="5">REPLACE(E21,15,4,"****")</f>
        <v>41042219931211****</v>
      </c>
      <c r="G21" s="20" t="s">
        <v>27</v>
      </c>
      <c r="H21" s="20" t="s">
        <v>15</v>
      </c>
      <c r="I21" s="20" t="s">
        <v>16</v>
      </c>
      <c r="J21" s="19" t="s">
        <v>17</v>
      </c>
      <c r="K21" s="20">
        <v>15093756428</v>
      </c>
      <c r="L21" s="25" t="s">
        <v>18</v>
      </c>
    </row>
    <row r="22" s="2" customFormat="1" ht="24.95" customHeight="1" spans="1:12">
      <c r="A22" s="14">
        <v>18</v>
      </c>
      <c r="B22" s="19" t="s">
        <v>58</v>
      </c>
      <c r="C22" s="20" t="str">
        <f t="shared" si="3"/>
        <v>女</v>
      </c>
      <c r="D22" s="20">
        <f ca="1" t="shared" si="4"/>
        <v>33</v>
      </c>
      <c r="E22" s="22" t="s">
        <v>59</v>
      </c>
      <c r="F22" s="23" t="str">
        <f t="shared" si="5"/>
        <v>41042219870330****</v>
      </c>
      <c r="G22" s="20" t="s">
        <v>27</v>
      </c>
      <c r="H22" s="20" t="s">
        <v>15</v>
      </c>
      <c r="I22" s="20" t="s">
        <v>16</v>
      </c>
      <c r="J22" s="19" t="s">
        <v>17</v>
      </c>
      <c r="K22" s="20">
        <v>13346717559</v>
      </c>
      <c r="L22" s="25" t="s">
        <v>18</v>
      </c>
    </row>
    <row r="23" s="2" customFormat="1" ht="24.95" customHeight="1" spans="1:12">
      <c r="A23" s="14">
        <v>19</v>
      </c>
      <c r="B23" s="19" t="s">
        <v>60</v>
      </c>
      <c r="C23" s="20" t="str">
        <f t="shared" si="3"/>
        <v>男</v>
      </c>
      <c r="D23" s="20">
        <f ca="1" t="shared" si="4"/>
        <v>37</v>
      </c>
      <c r="E23" s="22" t="s">
        <v>61</v>
      </c>
      <c r="F23" s="23" t="str">
        <f t="shared" si="5"/>
        <v>41042219830115****</v>
      </c>
      <c r="G23" s="20" t="s">
        <v>27</v>
      </c>
      <c r="H23" s="20" t="s">
        <v>15</v>
      </c>
      <c r="I23" s="20" t="s">
        <v>16</v>
      </c>
      <c r="J23" s="19" t="s">
        <v>33</v>
      </c>
      <c r="K23" s="20">
        <v>15037504057</v>
      </c>
      <c r="L23" s="25" t="s">
        <v>18</v>
      </c>
    </row>
    <row r="24" s="2" customFormat="1" ht="24.95" customHeight="1" spans="1:12">
      <c r="A24" s="14">
        <v>20</v>
      </c>
      <c r="B24" s="19" t="s">
        <v>62</v>
      </c>
      <c r="C24" s="20" t="str">
        <f t="shared" si="3"/>
        <v>男</v>
      </c>
      <c r="D24" s="20">
        <f ca="1" t="shared" si="4"/>
        <v>32</v>
      </c>
      <c r="E24" s="22" t="s">
        <v>63</v>
      </c>
      <c r="F24" s="23" t="str">
        <f t="shared" si="5"/>
        <v>41042219880320****</v>
      </c>
      <c r="G24" s="20" t="s">
        <v>27</v>
      </c>
      <c r="H24" s="20" t="s">
        <v>15</v>
      </c>
      <c r="I24" s="20" t="s">
        <v>16</v>
      </c>
      <c r="J24" s="19" t="s">
        <v>33</v>
      </c>
      <c r="K24" s="20">
        <v>13569553947</v>
      </c>
      <c r="L24" s="25" t="s">
        <v>18</v>
      </c>
    </row>
    <row r="25" s="2" customFormat="1" ht="24.95" customHeight="1" spans="1:12">
      <c r="A25" s="14">
        <v>21</v>
      </c>
      <c r="B25" s="19" t="s">
        <v>64</v>
      </c>
      <c r="C25" s="20" t="str">
        <f t="shared" si="3"/>
        <v>女</v>
      </c>
      <c r="D25" s="20">
        <f ca="1" t="shared" si="4"/>
        <v>46</v>
      </c>
      <c r="E25" s="22" t="s">
        <v>65</v>
      </c>
      <c r="F25" s="23" t="str">
        <f t="shared" si="5"/>
        <v>41042219740102****</v>
      </c>
      <c r="G25" s="20" t="s">
        <v>27</v>
      </c>
      <c r="H25" s="20" t="s">
        <v>15</v>
      </c>
      <c r="I25" s="20" t="s">
        <v>16</v>
      </c>
      <c r="J25" s="19" t="s">
        <v>33</v>
      </c>
      <c r="K25" s="20">
        <v>15937578248</v>
      </c>
      <c r="L25" s="25" t="s">
        <v>18</v>
      </c>
    </row>
    <row r="26" s="2" customFormat="1" ht="24.95" customHeight="1" spans="1:12">
      <c r="A26" s="14">
        <v>22</v>
      </c>
      <c r="B26" s="19" t="s">
        <v>66</v>
      </c>
      <c r="C26" s="20" t="str">
        <f t="shared" si="3"/>
        <v>男</v>
      </c>
      <c r="D26" s="20">
        <f ca="1" t="shared" si="4"/>
        <v>42</v>
      </c>
      <c r="E26" s="22" t="s">
        <v>67</v>
      </c>
      <c r="F26" s="23" t="str">
        <f t="shared" si="5"/>
        <v>41042219780210****</v>
      </c>
      <c r="G26" s="20" t="s">
        <v>27</v>
      </c>
      <c r="H26" s="20" t="s">
        <v>15</v>
      </c>
      <c r="I26" s="20" t="s">
        <v>16</v>
      </c>
      <c r="J26" s="19" t="s">
        <v>33</v>
      </c>
      <c r="K26" s="20">
        <v>15836957192</v>
      </c>
      <c r="L26" s="25" t="s">
        <v>18</v>
      </c>
    </row>
    <row r="27" s="2" customFormat="1" ht="24.95" customHeight="1" spans="1:12">
      <c r="A27" s="14">
        <v>23</v>
      </c>
      <c r="B27" s="19" t="s">
        <v>68</v>
      </c>
      <c r="C27" s="20" t="str">
        <f t="shared" si="3"/>
        <v>女</v>
      </c>
      <c r="D27" s="20">
        <f ca="1" t="shared" si="4"/>
        <v>40</v>
      </c>
      <c r="E27" s="22" t="s">
        <v>69</v>
      </c>
      <c r="F27" s="23" t="str">
        <f t="shared" si="5"/>
        <v>61242519801116****</v>
      </c>
      <c r="G27" s="20" t="s">
        <v>27</v>
      </c>
      <c r="H27" s="20" t="s">
        <v>15</v>
      </c>
      <c r="I27" s="20" t="s">
        <v>16</v>
      </c>
      <c r="J27" s="19" t="s">
        <v>17</v>
      </c>
      <c r="K27" s="20">
        <v>18237596612</v>
      </c>
      <c r="L27" s="25" t="s">
        <v>18</v>
      </c>
    </row>
    <row r="28" s="2" customFormat="1" ht="24.95" customHeight="1" spans="1:12">
      <c r="A28" s="14">
        <v>24</v>
      </c>
      <c r="B28" s="19" t="s">
        <v>70</v>
      </c>
      <c r="C28" s="20" t="str">
        <f t="shared" si="3"/>
        <v>男</v>
      </c>
      <c r="D28" s="20">
        <f ca="1" t="shared" si="4"/>
        <v>35</v>
      </c>
      <c r="E28" s="22" t="s">
        <v>71</v>
      </c>
      <c r="F28" s="23" t="str">
        <f t="shared" si="5"/>
        <v>41042219851202****</v>
      </c>
      <c r="G28" s="20" t="s">
        <v>27</v>
      </c>
      <c r="H28" s="20" t="s">
        <v>15</v>
      </c>
      <c r="I28" s="20" t="s">
        <v>16</v>
      </c>
      <c r="J28" s="19" t="s">
        <v>33</v>
      </c>
      <c r="K28" s="20">
        <v>15346488776</v>
      </c>
      <c r="L28" s="25" t="s">
        <v>18</v>
      </c>
    </row>
    <row r="29" s="2" customFormat="1" ht="24.95" customHeight="1" spans="1:12">
      <c r="A29" s="14">
        <v>25</v>
      </c>
      <c r="B29" s="19" t="s">
        <v>72</v>
      </c>
      <c r="C29" s="20" t="str">
        <f t="shared" si="3"/>
        <v>女</v>
      </c>
      <c r="D29" s="20">
        <f ca="1" t="shared" si="4"/>
        <v>36</v>
      </c>
      <c r="E29" s="22" t="s">
        <v>73</v>
      </c>
      <c r="F29" s="23" t="str">
        <f t="shared" si="5"/>
        <v>41042219841002****</v>
      </c>
      <c r="G29" s="20" t="s">
        <v>27</v>
      </c>
      <c r="H29" s="20" t="s">
        <v>15</v>
      </c>
      <c r="I29" s="20" t="s">
        <v>16</v>
      </c>
      <c r="J29" s="19" t="s">
        <v>33</v>
      </c>
      <c r="K29" s="20">
        <v>15346488776</v>
      </c>
      <c r="L29" s="25" t="s">
        <v>18</v>
      </c>
    </row>
    <row r="30" s="2" customFormat="1" ht="24.95" customHeight="1" spans="1:12">
      <c r="A30" s="14">
        <v>26</v>
      </c>
      <c r="B30" s="19" t="s">
        <v>74</v>
      </c>
      <c r="C30" s="20" t="str">
        <f t="shared" si="3"/>
        <v>女</v>
      </c>
      <c r="D30" s="20">
        <f ca="1" t="shared" si="4"/>
        <v>40</v>
      </c>
      <c r="E30" s="22" t="s">
        <v>75</v>
      </c>
      <c r="F30" s="23" t="str">
        <f t="shared" si="5"/>
        <v>41042219800921****</v>
      </c>
      <c r="G30" s="20" t="s">
        <v>27</v>
      </c>
      <c r="H30" s="20" t="s">
        <v>15</v>
      </c>
      <c r="I30" s="20" t="s">
        <v>16</v>
      </c>
      <c r="J30" s="19" t="s">
        <v>76</v>
      </c>
      <c r="K30" s="20">
        <v>13783751825</v>
      </c>
      <c r="L30" s="25" t="s">
        <v>18</v>
      </c>
    </row>
    <row r="31" s="2" customFormat="1" ht="24.95" customHeight="1" spans="1:12">
      <c r="A31" s="14">
        <v>27</v>
      </c>
      <c r="B31" s="19" t="s">
        <v>77</v>
      </c>
      <c r="C31" s="20" t="str">
        <f t="shared" si="3"/>
        <v>男</v>
      </c>
      <c r="D31" s="20">
        <f ca="1" t="shared" si="4"/>
        <v>41</v>
      </c>
      <c r="E31" s="22" t="s">
        <v>78</v>
      </c>
      <c r="F31" s="23" t="str">
        <f t="shared" si="5"/>
        <v>41042219790609****</v>
      </c>
      <c r="G31" s="20" t="s">
        <v>27</v>
      </c>
      <c r="H31" s="20" t="s">
        <v>15</v>
      </c>
      <c r="I31" s="20" t="s">
        <v>16</v>
      </c>
      <c r="J31" s="19" t="s">
        <v>33</v>
      </c>
      <c r="K31" s="20">
        <v>13849552234</v>
      </c>
      <c r="L31" s="25" t="s">
        <v>18</v>
      </c>
    </row>
    <row r="32" s="2" customFormat="1" ht="24.95" customHeight="1" spans="1:12">
      <c r="A32" s="14">
        <v>28</v>
      </c>
      <c r="B32" s="19" t="s">
        <v>79</v>
      </c>
      <c r="C32" s="20" t="str">
        <f t="shared" si="3"/>
        <v>男</v>
      </c>
      <c r="D32" s="20">
        <f ca="1" t="shared" si="4"/>
        <v>41</v>
      </c>
      <c r="E32" s="22" t="s">
        <v>80</v>
      </c>
      <c r="F32" s="23" t="str">
        <f t="shared" si="5"/>
        <v>41042219791215****</v>
      </c>
      <c r="G32" s="20" t="s">
        <v>27</v>
      </c>
      <c r="H32" s="20" t="s">
        <v>15</v>
      </c>
      <c r="I32" s="20" t="s">
        <v>16</v>
      </c>
      <c r="J32" s="19" t="s">
        <v>36</v>
      </c>
      <c r="K32" s="20">
        <v>13525361349</v>
      </c>
      <c r="L32" s="25" t="s">
        <v>18</v>
      </c>
    </row>
    <row r="33" s="2" customFormat="1" ht="24.95" customHeight="1" spans="1:12">
      <c r="A33" s="14">
        <v>29</v>
      </c>
      <c r="B33" s="19" t="s">
        <v>81</v>
      </c>
      <c r="C33" s="20" t="str">
        <f t="shared" si="3"/>
        <v>女</v>
      </c>
      <c r="D33" s="20">
        <f ca="1" t="shared" si="4"/>
        <v>33</v>
      </c>
      <c r="E33" s="22" t="s">
        <v>82</v>
      </c>
      <c r="F33" s="23" t="str">
        <f t="shared" si="5"/>
        <v>41042219870505****</v>
      </c>
      <c r="G33" s="20" t="s">
        <v>27</v>
      </c>
      <c r="H33" s="20" t="s">
        <v>15</v>
      </c>
      <c r="I33" s="20" t="s">
        <v>16</v>
      </c>
      <c r="J33" s="19" t="s">
        <v>36</v>
      </c>
      <c r="K33" s="20">
        <v>13343907383</v>
      </c>
      <c r="L33" s="25" t="s">
        <v>18</v>
      </c>
    </row>
    <row r="34" s="2" customFormat="1" ht="24.95" customHeight="1" spans="1:12">
      <c r="A34" s="14">
        <v>30</v>
      </c>
      <c r="B34" s="19" t="s">
        <v>83</v>
      </c>
      <c r="C34" s="20" t="str">
        <f t="shared" si="3"/>
        <v>女</v>
      </c>
      <c r="D34" s="20">
        <f ca="1" t="shared" si="4"/>
        <v>30</v>
      </c>
      <c r="E34" s="22" t="s">
        <v>84</v>
      </c>
      <c r="F34" s="23" t="str">
        <f t="shared" si="5"/>
        <v>41042219900915****</v>
      </c>
      <c r="G34" s="20" t="s">
        <v>27</v>
      </c>
      <c r="H34" s="20" t="s">
        <v>15</v>
      </c>
      <c r="I34" s="20" t="s">
        <v>16</v>
      </c>
      <c r="J34" s="19" t="s">
        <v>85</v>
      </c>
      <c r="K34" s="20">
        <v>15938943410</v>
      </c>
      <c r="L34" s="25" t="s">
        <v>18</v>
      </c>
    </row>
    <row r="35" s="1" customFormat="1" ht="45" customHeight="1" spans="1:14">
      <c r="A35" s="6" t="s">
        <v>0</v>
      </c>
      <c r="B35" s="7"/>
      <c r="C35" s="8"/>
      <c r="D35" s="8"/>
      <c r="E35" s="8"/>
      <c r="F35" s="9"/>
      <c r="G35" s="10"/>
      <c r="H35" s="8"/>
      <c r="I35" s="8"/>
      <c r="J35" s="8"/>
      <c r="K35" s="7"/>
      <c r="L35" s="8"/>
      <c r="M35" s="8"/>
      <c r="N35" s="24"/>
    </row>
    <row r="36" s="2" customFormat="1" ht="24.95" customHeight="1" spans="1:12">
      <c r="A36" s="11" t="s">
        <v>1</v>
      </c>
      <c r="B36" s="12" t="s">
        <v>2</v>
      </c>
      <c r="C36" s="11" t="s">
        <v>3</v>
      </c>
      <c r="D36" s="11" t="s">
        <v>4</v>
      </c>
      <c r="E36" s="11" t="s">
        <v>5</v>
      </c>
      <c r="F36" s="13" t="s">
        <v>5</v>
      </c>
      <c r="G36" s="11" t="s">
        <v>6</v>
      </c>
      <c r="H36" s="11" t="s">
        <v>7</v>
      </c>
      <c r="I36" s="11" t="s">
        <v>8</v>
      </c>
      <c r="J36" s="11" t="s">
        <v>9</v>
      </c>
      <c r="K36" s="11" t="s">
        <v>10</v>
      </c>
      <c r="L36" s="11" t="s">
        <v>11</v>
      </c>
    </row>
    <row r="37" s="3" customFormat="1" ht="24.95" customHeight="1" spans="1:12">
      <c r="A37" s="14">
        <v>31</v>
      </c>
      <c r="B37" s="19" t="s">
        <v>86</v>
      </c>
      <c r="C37" s="20" t="str">
        <f t="shared" ref="C37:C51" si="6">IF(OR(LEN(E37)=15,LEN(E37)=18),IF(MOD(MID(E37,15,3)*1,2),"男","女"),#N/A)</f>
        <v>女</v>
      </c>
      <c r="D37" s="20">
        <f ca="1" t="shared" ref="D37:D51" si="7">YEAR(TODAY())-MID(E37,7,4)</f>
        <v>33</v>
      </c>
      <c r="E37" s="22" t="s">
        <v>87</v>
      </c>
      <c r="F37" s="23" t="str">
        <f>REPLACE(E37,15,4,"****")</f>
        <v>41042219870903****</v>
      </c>
      <c r="G37" s="20" t="s">
        <v>27</v>
      </c>
      <c r="H37" s="20" t="s">
        <v>15</v>
      </c>
      <c r="I37" s="20" t="s">
        <v>16</v>
      </c>
      <c r="J37" s="19" t="s">
        <v>36</v>
      </c>
      <c r="K37" s="20">
        <v>15938943410</v>
      </c>
      <c r="L37" s="25" t="s">
        <v>18</v>
      </c>
    </row>
    <row r="38" s="3" customFormat="1" ht="24.95" customHeight="1" spans="1:12">
      <c r="A38" s="14">
        <v>32</v>
      </c>
      <c r="B38" s="20" t="s">
        <v>88</v>
      </c>
      <c r="C38" s="20" t="str">
        <f t="shared" si="6"/>
        <v>男</v>
      </c>
      <c r="D38" s="20">
        <f ca="1" t="shared" si="7"/>
        <v>56</v>
      </c>
      <c r="E38" s="22" t="s">
        <v>89</v>
      </c>
      <c r="F38" s="23" t="str">
        <f t="shared" ref="F38:F51" si="8">REPLACE(E38,15,4,"****")</f>
        <v>41042219640115****</v>
      </c>
      <c r="G38" s="20" t="s">
        <v>14</v>
      </c>
      <c r="H38" s="20" t="s">
        <v>15</v>
      </c>
      <c r="I38" s="20" t="s">
        <v>16</v>
      </c>
      <c r="J38" s="19" t="s">
        <v>21</v>
      </c>
      <c r="K38" s="20">
        <v>13783289673</v>
      </c>
      <c r="L38" s="25" t="s">
        <v>18</v>
      </c>
    </row>
    <row r="39" s="3" customFormat="1" ht="24.95" customHeight="1" spans="1:12">
      <c r="A39" s="14">
        <v>33</v>
      </c>
      <c r="B39" s="20" t="s">
        <v>90</v>
      </c>
      <c r="C39" s="20" t="str">
        <f t="shared" si="6"/>
        <v>男</v>
      </c>
      <c r="D39" s="20">
        <f ca="1" t="shared" si="7"/>
        <v>45</v>
      </c>
      <c r="E39" s="22" t="s">
        <v>91</v>
      </c>
      <c r="F39" s="23" t="str">
        <f t="shared" si="8"/>
        <v>41042219751015****</v>
      </c>
      <c r="G39" s="20" t="s">
        <v>27</v>
      </c>
      <c r="H39" s="20" t="s">
        <v>15</v>
      </c>
      <c r="I39" s="20" t="s">
        <v>16</v>
      </c>
      <c r="J39" s="19" t="s">
        <v>33</v>
      </c>
      <c r="K39" s="20">
        <v>13503428429</v>
      </c>
      <c r="L39" s="25" t="s">
        <v>18</v>
      </c>
    </row>
    <row r="40" s="3" customFormat="1" ht="24.95" customHeight="1" spans="1:12">
      <c r="A40" s="14">
        <v>34</v>
      </c>
      <c r="B40" s="20" t="s">
        <v>92</v>
      </c>
      <c r="C40" s="20" t="str">
        <f t="shared" si="6"/>
        <v>男</v>
      </c>
      <c r="D40" s="20">
        <f ca="1" t="shared" si="7"/>
        <v>54</v>
      </c>
      <c r="E40" s="22" t="s">
        <v>93</v>
      </c>
      <c r="F40" s="23" t="str">
        <f t="shared" si="8"/>
        <v>41042219661019****</v>
      </c>
      <c r="G40" s="20" t="s">
        <v>14</v>
      </c>
      <c r="H40" s="20" t="s">
        <v>15</v>
      </c>
      <c r="I40" s="20" t="s">
        <v>16</v>
      </c>
      <c r="J40" s="19" t="s">
        <v>21</v>
      </c>
      <c r="K40" s="20">
        <v>15037555916</v>
      </c>
      <c r="L40" s="25" t="s">
        <v>18</v>
      </c>
    </row>
    <row r="41" s="3" customFormat="1" ht="24.95" customHeight="1" spans="1:12">
      <c r="A41" s="14">
        <v>35</v>
      </c>
      <c r="B41" s="20" t="s">
        <v>94</v>
      </c>
      <c r="C41" s="20" t="str">
        <f t="shared" si="6"/>
        <v>女</v>
      </c>
      <c r="D41" s="20">
        <f ca="1" t="shared" si="7"/>
        <v>58</v>
      </c>
      <c r="E41" s="22" t="s">
        <v>95</v>
      </c>
      <c r="F41" s="23" t="str">
        <f t="shared" si="8"/>
        <v>41042219620912****</v>
      </c>
      <c r="G41" s="20" t="s">
        <v>14</v>
      </c>
      <c r="H41" s="20" t="s">
        <v>15</v>
      </c>
      <c r="I41" s="20" t="s">
        <v>16</v>
      </c>
      <c r="J41" s="19" t="s">
        <v>36</v>
      </c>
      <c r="K41" s="20">
        <v>15937536081</v>
      </c>
      <c r="L41" s="25" t="s">
        <v>18</v>
      </c>
    </row>
    <row r="42" s="3" customFormat="1" ht="24.95" customHeight="1" spans="1:12">
      <c r="A42" s="14">
        <v>36</v>
      </c>
      <c r="B42" s="19" t="s">
        <v>96</v>
      </c>
      <c r="C42" s="20" t="str">
        <f t="shared" si="6"/>
        <v>男</v>
      </c>
      <c r="D42" s="20">
        <f ca="1" t="shared" si="7"/>
        <v>58</v>
      </c>
      <c r="E42" s="22" t="s">
        <v>97</v>
      </c>
      <c r="F42" s="23" t="str">
        <f t="shared" si="8"/>
        <v>41042219620106****</v>
      </c>
      <c r="G42" s="20" t="s">
        <v>14</v>
      </c>
      <c r="H42" s="20" t="s">
        <v>15</v>
      </c>
      <c r="I42" s="20" t="s">
        <v>16</v>
      </c>
      <c r="J42" s="19" t="s">
        <v>17</v>
      </c>
      <c r="K42" s="20">
        <v>15093840876</v>
      </c>
      <c r="L42" s="25" t="s">
        <v>18</v>
      </c>
    </row>
    <row r="43" s="3" customFormat="1" ht="24.95" customHeight="1" spans="1:12">
      <c r="A43" s="14">
        <v>37</v>
      </c>
      <c r="B43" s="19" t="s">
        <v>98</v>
      </c>
      <c r="C43" s="20" t="str">
        <f t="shared" si="6"/>
        <v>男</v>
      </c>
      <c r="D43" s="20">
        <f ca="1" t="shared" si="7"/>
        <v>54</v>
      </c>
      <c r="E43" s="22" t="s">
        <v>99</v>
      </c>
      <c r="F43" s="23" t="str">
        <f t="shared" si="8"/>
        <v>41042219661005****</v>
      </c>
      <c r="G43" s="20" t="s">
        <v>27</v>
      </c>
      <c r="H43" s="20" t="s">
        <v>15</v>
      </c>
      <c r="I43" s="20" t="s">
        <v>16</v>
      </c>
      <c r="J43" s="19" t="s">
        <v>17</v>
      </c>
      <c r="K43" s="20">
        <v>15036870840</v>
      </c>
      <c r="L43" s="25" t="s">
        <v>18</v>
      </c>
    </row>
    <row r="44" s="3" customFormat="1" ht="24.95" customHeight="1" spans="1:12">
      <c r="A44" s="14">
        <v>38</v>
      </c>
      <c r="B44" s="19" t="s">
        <v>100</v>
      </c>
      <c r="C44" s="20" t="str">
        <f t="shared" si="6"/>
        <v>男</v>
      </c>
      <c r="D44" s="20">
        <f ca="1" t="shared" si="7"/>
        <v>57</v>
      </c>
      <c r="E44" s="22" t="s">
        <v>101</v>
      </c>
      <c r="F44" s="23" t="str">
        <f t="shared" si="8"/>
        <v>41042219630224****</v>
      </c>
      <c r="G44" s="20" t="s">
        <v>14</v>
      </c>
      <c r="H44" s="20" t="s">
        <v>15</v>
      </c>
      <c r="I44" s="20" t="s">
        <v>16</v>
      </c>
      <c r="J44" s="19" t="s">
        <v>17</v>
      </c>
      <c r="K44" s="20">
        <v>13733911476</v>
      </c>
      <c r="L44" s="25" t="s">
        <v>18</v>
      </c>
    </row>
    <row r="45" s="3" customFormat="1" ht="24.95" customHeight="1" spans="1:12">
      <c r="A45" s="14">
        <v>39</v>
      </c>
      <c r="B45" s="19" t="s">
        <v>102</v>
      </c>
      <c r="C45" s="20" t="str">
        <f t="shared" si="6"/>
        <v>女</v>
      </c>
      <c r="D45" s="20">
        <f ca="1" t="shared" si="7"/>
        <v>50</v>
      </c>
      <c r="E45" s="22" t="s">
        <v>103</v>
      </c>
      <c r="F45" s="23" t="str">
        <f t="shared" si="8"/>
        <v>41042219700508****</v>
      </c>
      <c r="G45" s="20" t="s">
        <v>27</v>
      </c>
      <c r="H45" s="20" t="s">
        <v>15</v>
      </c>
      <c r="I45" s="20" t="s">
        <v>16</v>
      </c>
      <c r="J45" s="19" t="s">
        <v>17</v>
      </c>
      <c r="K45" s="20">
        <v>18937546068</v>
      </c>
      <c r="L45" s="25" t="s">
        <v>18</v>
      </c>
    </row>
    <row r="46" s="3" customFormat="1" ht="24.95" customHeight="1" spans="1:12">
      <c r="A46" s="14">
        <v>40</v>
      </c>
      <c r="B46" s="19" t="s">
        <v>104</v>
      </c>
      <c r="C46" s="20" t="str">
        <f t="shared" si="6"/>
        <v>男</v>
      </c>
      <c r="D46" s="20">
        <f ca="1" t="shared" si="7"/>
        <v>53</v>
      </c>
      <c r="E46" s="22" t="s">
        <v>105</v>
      </c>
      <c r="F46" s="23" t="str">
        <f t="shared" si="8"/>
        <v>41042219670309****</v>
      </c>
      <c r="G46" s="20" t="s">
        <v>14</v>
      </c>
      <c r="H46" s="20" t="s">
        <v>15</v>
      </c>
      <c r="I46" s="20" t="s">
        <v>16</v>
      </c>
      <c r="J46" s="19" t="s">
        <v>17</v>
      </c>
      <c r="K46" s="20">
        <v>18937546068</v>
      </c>
      <c r="L46" s="25" t="s">
        <v>18</v>
      </c>
    </row>
    <row r="47" s="3" customFormat="1" ht="24.95" customHeight="1" spans="1:12">
      <c r="A47" s="14">
        <v>41</v>
      </c>
      <c r="B47" s="19" t="s">
        <v>106</v>
      </c>
      <c r="C47" s="20" t="str">
        <f t="shared" si="6"/>
        <v>男</v>
      </c>
      <c r="D47" s="20">
        <f ca="1" t="shared" si="7"/>
        <v>43</v>
      </c>
      <c r="E47" s="22" t="s">
        <v>107</v>
      </c>
      <c r="F47" s="23" t="str">
        <f t="shared" si="8"/>
        <v>41042219770520****</v>
      </c>
      <c r="G47" s="20" t="s">
        <v>27</v>
      </c>
      <c r="H47" s="20" t="s">
        <v>15</v>
      </c>
      <c r="I47" s="20" t="s">
        <v>16</v>
      </c>
      <c r="J47" s="19" t="s">
        <v>36</v>
      </c>
      <c r="K47" s="20">
        <v>13538497577</v>
      </c>
      <c r="L47" s="25" t="s">
        <v>18</v>
      </c>
    </row>
    <row r="48" s="3" customFormat="1" ht="24.95" customHeight="1" spans="1:12">
      <c r="A48" s="14">
        <v>42</v>
      </c>
      <c r="B48" s="19" t="s">
        <v>108</v>
      </c>
      <c r="C48" s="20" t="str">
        <f t="shared" si="6"/>
        <v>女</v>
      </c>
      <c r="D48" s="20">
        <f ca="1" t="shared" si="7"/>
        <v>41</v>
      </c>
      <c r="E48" s="22" t="s">
        <v>109</v>
      </c>
      <c r="F48" s="23" t="str">
        <f t="shared" si="8"/>
        <v>41042219791121****</v>
      </c>
      <c r="G48" s="20" t="s">
        <v>27</v>
      </c>
      <c r="H48" s="20" t="s">
        <v>15</v>
      </c>
      <c r="I48" s="20" t="s">
        <v>16</v>
      </c>
      <c r="J48" s="19" t="s">
        <v>36</v>
      </c>
      <c r="K48" s="20">
        <v>13538497577</v>
      </c>
      <c r="L48" s="25" t="s">
        <v>18</v>
      </c>
    </row>
    <row r="49" s="3" customFormat="1" ht="24.95" customHeight="1" spans="1:12">
      <c r="A49" s="14">
        <v>43</v>
      </c>
      <c r="B49" s="19" t="s">
        <v>110</v>
      </c>
      <c r="C49" s="20" t="str">
        <f t="shared" si="6"/>
        <v>男</v>
      </c>
      <c r="D49" s="20">
        <f ca="1" t="shared" si="7"/>
        <v>32</v>
      </c>
      <c r="E49" s="22" t="s">
        <v>111</v>
      </c>
      <c r="F49" s="23" t="str">
        <f t="shared" si="8"/>
        <v>41042219880719****</v>
      </c>
      <c r="G49" s="20" t="s">
        <v>27</v>
      </c>
      <c r="H49" s="20" t="s">
        <v>15</v>
      </c>
      <c r="I49" s="20" t="s">
        <v>16</v>
      </c>
      <c r="J49" s="19" t="s">
        <v>17</v>
      </c>
      <c r="K49" s="20">
        <v>17530871275</v>
      </c>
      <c r="L49" s="25" t="s">
        <v>18</v>
      </c>
    </row>
    <row r="50" s="3" customFormat="1" ht="24.95" customHeight="1" spans="1:12">
      <c r="A50" s="14">
        <v>44</v>
      </c>
      <c r="B50" s="19" t="s">
        <v>112</v>
      </c>
      <c r="C50" s="20" t="str">
        <f t="shared" si="6"/>
        <v>女</v>
      </c>
      <c r="D50" s="20">
        <f ca="1" t="shared" si="7"/>
        <v>55</v>
      </c>
      <c r="E50" s="22" t="s">
        <v>113</v>
      </c>
      <c r="F50" s="23" t="str">
        <f t="shared" si="8"/>
        <v>41042219650919****</v>
      </c>
      <c r="G50" s="20" t="s">
        <v>14</v>
      </c>
      <c r="H50" s="20" t="s">
        <v>15</v>
      </c>
      <c r="I50" s="20" t="s">
        <v>16</v>
      </c>
      <c r="J50" s="19" t="s">
        <v>21</v>
      </c>
      <c r="K50" s="20">
        <v>13409308317</v>
      </c>
      <c r="L50" s="25" t="s">
        <v>18</v>
      </c>
    </row>
    <row r="51" s="3" customFormat="1" ht="24.95" customHeight="1" spans="1:12">
      <c r="A51" s="14">
        <v>45</v>
      </c>
      <c r="B51" s="19" t="s">
        <v>114</v>
      </c>
      <c r="C51" s="20" t="str">
        <f t="shared" si="6"/>
        <v>女</v>
      </c>
      <c r="D51" s="20">
        <f ca="1" t="shared" si="7"/>
        <v>47</v>
      </c>
      <c r="E51" s="22" t="s">
        <v>115</v>
      </c>
      <c r="F51" s="23" t="str">
        <f t="shared" si="8"/>
        <v>41042219730206****</v>
      </c>
      <c r="G51" s="20" t="s">
        <v>27</v>
      </c>
      <c r="H51" s="20" t="s">
        <v>15</v>
      </c>
      <c r="I51" s="20" t="s">
        <v>16</v>
      </c>
      <c r="J51" s="19" t="s">
        <v>21</v>
      </c>
      <c r="K51" s="20">
        <v>17637468853</v>
      </c>
      <c r="L51" s="25" t="s">
        <v>18</v>
      </c>
    </row>
    <row r="52" s="1" customFormat="1" ht="45" customHeight="1" spans="1:14">
      <c r="A52" s="6" t="s">
        <v>0</v>
      </c>
      <c r="B52" s="7"/>
      <c r="C52" s="8"/>
      <c r="D52" s="8"/>
      <c r="E52" s="8"/>
      <c r="F52" s="9"/>
      <c r="G52" s="10"/>
      <c r="H52" s="8"/>
      <c r="I52" s="8"/>
      <c r="J52" s="8"/>
      <c r="K52" s="7"/>
      <c r="L52" s="8"/>
      <c r="M52" s="8"/>
      <c r="N52" s="24"/>
    </row>
    <row r="53" s="3" customFormat="1" ht="24.95" customHeight="1" spans="1:12">
      <c r="A53" s="11" t="s">
        <v>1</v>
      </c>
      <c r="B53" s="12" t="s">
        <v>2</v>
      </c>
      <c r="C53" s="11" t="s">
        <v>3</v>
      </c>
      <c r="D53" s="11" t="s">
        <v>4</v>
      </c>
      <c r="E53" s="11" t="s">
        <v>5</v>
      </c>
      <c r="F53" s="13" t="s">
        <v>5</v>
      </c>
      <c r="G53" s="11" t="s">
        <v>6</v>
      </c>
      <c r="H53" s="11" t="s">
        <v>7</v>
      </c>
      <c r="I53" s="11" t="s">
        <v>8</v>
      </c>
      <c r="J53" s="11" t="s">
        <v>9</v>
      </c>
      <c r="K53" s="11" t="s">
        <v>10</v>
      </c>
      <c r="L53" s="11" t="s">
        <v>11</v>
      </c>
    </row>
    <row r="54" s="3" customFormat="1" ht="24.95" customHeight="1" spans="1:12">
      <c r="A54" s="14">
        <v>46</v>
      </c>
      <c r="B54" s="19" t="s">
        <v>116</v>
      </c>
      <c r="C54" s="20" t="str">
        <f t="shared" ref="C54:C58" si="9">IF(OR(LEN(E54)=15,LEN(E54)=18),IF(MOD(MID(E54,15,3)*1,2),"男","女"),#N/A)</f>
        <v>男</v>
      </c>
      <c r="D54" s="20">
        <f ca="1" t="shared" ref="D54:D58" si="10">YEAR(TODAY())-MID(E54,7,4)</f>
        <v>53</v>
      </c>
      <c r="E54" s="22" t="s">
        <v>117</v>
      </c>
      <c r="F54" s="23" t="str">
        <f>REPLACE(E54,15,4,"****")</f>
        <v>41042219671025****</v>
      </c>
      <c r="G54" s="20" t="s">
        <v>27</v>
      </c>
      <c r="H54" s="20" t="s">
        <v>15</v>
      </c>
      <c r="I54" s="20" t="s">
        <v>16</v>
      </c>
      <c r="J54" s="19" t="s">
        <v>17</v>
      </c>
      <c r="K54" s="20">
        <v>13783204366</v>
      </c>
      <c r="L54" s="25" t="s">
        <v>18</v>
      </c>
    </row>
    <row r="55" s="3" customFormat="1" ht="24.95" customHeight="1" spans="1:12">
      <c r="A55" s="14">
        <v>47</v>
      </c>
      <c r="B55" s="19" t="s">
        <v>118</v>
      </c>
      <c r="C55" s="20" t="str">
        <f t="shared" si="9"/>
        <v>男</v>
      </c>
      <c r="D55" s="20">
        <f ca="1" t="shared" si="10"/>
        <v>57</v>
      </c>
      <c r="E55" s="22" t="s">
        <v>119</v>
      </c>
      <c r="F55" s="23" t="str">
        <f>REPLACE(E55,15,4,"****")</f>
        <v>41042219630320****</v>
      </c>
      <c r="G55" s="20" t="s">
        <v>14</v>
      </c>
      <c r="H55" s="20" t="s">
        <v>15</v>
      </c>
      <c r="I55" s="20" t="s">
        <v>16</v>
      </c>
      <c r="J55" s="19" t="s">
        <v>21</v>
      </c>
      <c r="K55" s="20">
        <v>17036262094</v>
      </c>
      <c r="L55" s="25" t="s">
        <v>18</v>
      </c>
    </row>
    <row r="56" s="3" customFormat="1" ht="24.95" customHeight="1" spans="1:12">
      <c r="A56" s="14">
        <v>48</v>
      </c>
      <c r="B56" s="19" t="s">
        <v>120</v>
      </c>
      <c r="C56" s="20" t="str">
        <f t="shared" si="9"/>
        <v>男</v>
      </c>
      <c r="D56" s="20">
        <f ca="1" t="shared" si="10"/>
        <v>48</v>
      </c>
      <c r="E56" s="22" t="s">
        <v>121</v>
      </c>
      <c r="F56" s="23" t="str">
        <f>REPLACE(E56,15,4,"****")</f>
        <v>41042219721025****</v>
      </c>
      <c r="G56" s="20" t="s">
        <v>27</v>
      </c>
      <c r="H56" s="20" t="s">
        <v>15</v>
      </c>
      <c r="I56" s="20" t="s">
        <v>16</v>
      </c>
      <c r="J56" s="19" t="s">
        <v>21</v>
      </c>
      <c r="K56" s="20">
        <v>15862350956</v>
      </c>
      <c r="L56" s="25" t="s">
        <v>18</v>
      </c>
    </row>
    <row r="57" s="3" customFormat="1" ht="24.95" customHeight="1" spans="1:12">
      <c r="A57" s="14">
        <v>49</v>
      </c>
      <c r="B57" s="19" t="s">
        <v>122</v>
      </c>
      <c r="C57" s="20" t="str">
        <f t="shared" si="9"/>
        <v>女</v>
      </c>
      <c r="D57" s="20">
        <f ca="1" t="shared" si="10"/>
        <v>47</v>
      </c>
      <c r="E57" s="22" t="s">
        <v>123</v>
      </c>
      <c r="F57" s="23" t="str">
        <f>REPLACE(E57,15,4,"****")</f>
        <v>41042219730403****</v>
      </c>
      <c r="G57" s="20" t="s">
        <v>27</v>
      </c>
      <c r="H57" s="20" t="s">
        <v>15</v>
      </c>
      <c r="I57" s="20" t="s">
        <v>16</v>
      </c>
      <c r="J57" s="19" t="s">
        <v>21</v>
      </c>
      <c r="K57" s="20">
        <v>15862350956</v>
      </c>
      <c r="L57" s="25" t="s">
        <v>18</v>
      </c>
    </row>
    <row r="58" s="3" customFormat="1" ht="24.95" customHeight="1" spans="1:12">
      <c r="A58" s="14">
        <v>50</v>
      </c>
      <c r="B58" s="19" t="s">
        <v>124</v>
      </c>
      <c r="C58" s="20" t="str">
        <f t="shared" si="9"/>
        <v>女</v>
      </c>
      <c r="D58" s="20">
        <f ca="1" t="shared" si="10"/>
        <v>42</v>
      </c>
      <c r="E58" s="22" t="s">
        <v>125</v>
      </c>
      <c r="F58" s="23" t="str">
        <f>REPLACE(E58,15,4,"****")</f>
        <v>41042219780326****</v>
      </c>
      <c r="G58" s="20" t="s">
        <v>27</v>
      </c>
      <c r="H58" s="20" t="s">
        <v>15</v>
      </c>
      <c r="I58" s="20" t="s">
        <v>16</v>
      </c>
      <c r="J58" s="19" t="s">
        <v>33</v>
      </c>
      <c r="K58" s="20">
        <v>17839590611</v>
      </c>
      <c r="L58" s="25" t="s">
        <v>18</v>
      </c>
    </row>
  </sheetData>
  <mergeCells count="5">
    <mergeCell ref="A1:M1"/>
    <mergeCell ref="M2:O2"/>
    <mergeCell ref="A18:M18"/>
    <mergeCell ref="A35:M35"/>
    <mergeCell ref="A52:M5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2020-03-20T04:06:00Z</dcterms:created>
  <dcterms:modified xsi:type="dcterms:W3CDTF">2020-03-20T05:11:47Z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